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80" windowWidth="19980" windowHeight="7110"/>
  </bookViews>
  <sheets>
    <sheet name="SEMANA 02" sheetId="1" r:id="rId1"/>
    <sheet name="HH Sem 02" sheetId="20" r:id="rId2"/>
    <sheet name="HH por dia" sheetId="17" r:id="rId3"/>
  </sheets>
  <definedNames>
    <definedName name="_xlnm.Print_Area" localSheetId="1">'HH Sem 02'!$B$1:$L$23</definedName>
    <definedName name="_xlnm.Print_Area" localSheetId="0">'SEMANA 02'!$B$2:$L$17</definedName>
  </definedNames>
  <calcPr calcId="145621"/>
</workbook>
</file>

<file path=xl/calcChain.xml><?xml version="1.0" encoding="utf-8"?>
<calcChain xmlns="http://schemas.openxmlformats.org/spreadsheetml/2006/main">
  <c r="J16" i="20" l="1"/>
  <c r="K16" i="20"/>
  <c r="L16" i="20"/>
  <c r="J17" i="20"/>
  <c r="K17" i="20"/>
  <c r="L17" i="20"/>
  <c r="C11" i="17" l="1"/>
  <c r="C9" i="17"/>
  <c r="C8" i="17"/>
  <c r="C7" i="17"/>
  <c r="C6" i="17"/>
  <c r="C5" i="17"/>
  <c r="L17" i="1"/>
  <c r="I17" i="20"/>
  <c r="H17" i="20"/>
  <c r="G17" i="20"/>
  <c r="F17" i="20"/>
  <c r="J21" i="20" s="1"/>
  <c r="L21" i="20" s="1"/>
  <c r="I16" i="20"/>
  <c r="H16" i="20"/>
  <c r="G16" i="20"/>
  <c r="F16" i="20"/>
  <c r="H1" i="20"/>
  <c r="I1" i="20" s="1"/>
  <c r="J1" i="20" s="1"/>
  <c r="K1" i="20" s="1"/>
  <c r="L1" i="20" s="1"/>
  <c r="G1" i="20"/>
  <c r="J20" i="20" l="1"/>
  <c r="L20" i="20" s="1"/>
  <c r="H11" i="1"/>
  <c r="F12" i="1"/>
  <c r="L10" i="1"/>
  <c r="L9" i="1" l="1"/>
  <c r="C14" i="17" l="1"/>
  <c r="F13" i="1" l="1"/>
  <c r="L5" i="1" l="1"/>
  <c r="L6" i="1"/>
  <c r="L7" i="1"/>
  <c r="L8" i="1"/>
  <c r="B6" i="17"/>
  <c r="B7" i="17" s="1"/>
  <c r="B8" i="17" s="1"/>
  <c r="B9" i="17" s="1"/>
  <c r="B10" i="17" s="1"/>
  <c r="B11" i="17" s="1"/>
  <c r="C12" i="17"/>
  <c r="L11" i="1" l="1"/>
  <c r="C15" i="17"/>
</calcChain>
</file>

<file path=xl/sharedStrings.xml><?xml version="1.0" encoding="utf-8"?>
<sst xmlns="http://schemas.openxmlformats.org/spreadsheetml/2006/main" count="154" uniqueCount="86">
  <si>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</si>
  <si>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</si>
  <si>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</si>
  <si>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</si>
  <si>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</si>
  <si>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</si>
  <si>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</si>
  <si>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</si>
  <si>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</si>
  <si>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</si>
  <si>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</si>
  <si>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</si>
  <si>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</si>
  <si>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</si>
  <si>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</si>
  <si>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</si>
  <si>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</si>
  <si>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</si>
  <si>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</si>
  <si>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</si>
  <si>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</si>
  <si>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</si>
  <si>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</si>
  <si>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</si>
  <si>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>Soldador</t>
  </si>
  <si>
    <t xml:space="preserve"> </t>
  </si>
  <si>
    <t>Mecanico</t>
  </si>
  <si>
    <t>Gruero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</si>
  <si>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</si>
  <si>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</si>
  <si>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</si>
  <si>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</si>
  <si>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</si>
  <si>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</si>
  <si>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</si>
  <si>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</si>
  <si>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</si>
  <si>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</si>
  <si>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</si>
  <si>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 xml:space="preserve">   MANTENIMIENTO PLANTA ARD-INCINERADOR</t>
  </si>
  <si>
    <t>GEN.PBX</t>
  </si>
  <si>
    <t xml:space="preserve">      ASEO Y ORDEN SECTOR MANTENIMIENTO PLANTA ARD</t>
  </si>
  <si>
    <t>CLA001</t>
  </si>
  <si>
    <t>TOTAL HH PASCUA</t>
  </si>
  <si>
    <t>HH DIPONIBLES</t>
  </si>
  <si>
    <t>HH PASCUA</t>
  </si>
  <si>
    <t>HH PLANTA ARD-INCINERADOR</t>
  </si>
  <si>
    <t>TOTAL HH ARD-INCINERADOR</t>
  </si>
  <si>
    <t>TOTAL HH</t>
  </si>
  <si>
    <t>miercoles</t>
  </si>
  <si>
    <t>CNC001</t>
  </si>
  <si>
    <t>Rodrigo Bruna Alfaro</t>
  </si>
  <si>
    <t>Raúl Morales</t>
  </si>
  <si>
    <t>Eléctrico</t>
  </si>
  <si>
    <t>Abraham Leiva  Figueroa</t>
  </si>
  <si>
    <t xml:space="preserve">Mecanico </t>
  </si>
  <si>
    <t>Waldo Cortes Mujica</t>
  </si>
  <si>
    <t xml:space="preserve">Jonathan Carmona Jara </t>
  </si>
  <si>
    <t>Mauricio Arratia Faundez</t>
  </si>
  <si>
    <t>ARD</t>
  </si>
  <si>
    <t>Aníbal Aliro Guerrero Contreras</t>
  </si>
  <si>
    <t xml:space="preserve">Ivan Diaz García </t>
  </si>
  <si>
    <t>Cristian Saez Cardena</t>
  </si>
  <si>
    <t>Alexander Valenzuela Cerda</t>
  </si>
  <si>
    <t>Ricardo Avila Yenke</t>
  </si>
  <si>
    <t xml:space="preserve">      VERIFICACION Y ENGRASE DE PRENSA ESTOPA DE LAS LINEAS DE RECIRCULACION LODO (301-302); LOOP 1-2 LECHADA 307-308 ( 1HR X DIA)</t>
  </si>
  <si>
    <t>8 hrs</t>
  </si>
  <si>
    <t>KM95</t>
  </si>
  <si>
    <t>OP ARD</t>
  </si>
  <si>
    <t>REE001</t>
  </si>
  <si>
    <t>BALANCE DE HH PROGRAMAS POR DIA EN SEMANA 02</t>
  </si>
  <si>
    <t>vacaciones</t>
  </si>
  <si>
    <t>PROGRAMACIÓN SEMANA 02</t>
  </si>
  <si>
    <t>Wed 06-01-16</t>
  </si>
  <si>
    <t xml:space="preserve">      INSPECCION GENERAL DE LA PLANTA ARD</t>
  </si>
  <si>
    <t xml:space="preserve">      CAMBIO CONJUNTO BOMBA PU05 PLANTA RO</t>
  </si>
  <si>
    <t>Thu 07-01-16</t>
  </si>
  <si>
    <t>Fri 08-01-16</t>
  </si>
  <si>
    <t xml:space="preserve">      PAUTA ELECTRICA MENSUAL PLANTA AJUSTE PH</t>
  </si>
  <si>
    <t>Sat 09-01-16</t>
  </si>
  <si>
    <t>Sun 10-01-16</t>
  </si>
  <si>
    <t xml:space="preserve">      PAUTA ELECTRICA MENSUAL PLANTA OSMOSIS</t>
  </si>
  <si>
    <t>Tue 12-01-16</t>
  </si>
  <si>
    <t>LABOR MISCELANEA</t>
  </si>
  <si>
    <t>REPARACION CORREDERAS Y ESTACION GAS ARGON (SOLDADOR)</t>
  </si>
  <si>
    <t>18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</si>
</sst>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7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5" xfId="0" applyFill="1" applyBorder="1"/>
    <xf numFmtId="1" fontId="0" fillId="4" borderId="5" xfId="0" applyNumberFormat="1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0" xfId="0" applyFont="1" applyFill="1"/>
    <xf numFmtId="165" fontId="13" fillId="0" borderId="5" xfId="0" applyNumberFormat="1" applyFont="1" applyFill="1" applyBorder="1" applyAlignment="1">
      <alignment horizontal="left" vertical="center"/>
    </xf>
    <xf numFmtId="165" fontId="2" fillId="10" borderId="5" xfId="0" applyNumberFormat="1" applyFont="1" applyFill="1" applyBorder="1" applyAlignment="1">
      <alignment vertical="center"/>
    </xf>
    <xf numFmtId="165" fontId="2" fillId="10" borderId="5" xfId="0" applyNumberFormat="1" applyFont="1" applyFill="1" applyBorder="1" applyAlignment="1">
      <alignment horizontal="center" vertical="center"/>
    </xf>
    <xf numFmtId="165" fontId="13" fillId="10" borderId="5" xfId="0" applyNumberFormat="1" applyFont="1" applyFill="1" applyBorder="1" applyAlignment="1">
      <alignment horizontal="left" vertical="center"/>
    </xf>
    <xf numFmtId="164" fontId="0" fillId="10" borderId="5" xfId="0" applyNumberForma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6" fontId="9" fillId="5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42375</c:v>
                </c:pt>
                <c:pt idx="1">
                  <c:v>42376</c:v>
                </c:pt>
                <c:pt idx="2">
                  <c:v>42377</c:v>
                </c:pt>
                <c:pt idx="3">
                  <c:v>42378</c:v>
                </c:pt>
                <c:pt idx="4">
                  <c:v>42379</c:v>
                </c:pt>
                <c:pt idx="5">
                  <c:v>42380</c:v>
                </c:pt>
                <c:pt idx="6">
                  <c:v>42381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16</c:v>
                </c:pt>
                <c:pt idx="3">
                  <c:v>16</c:v>
                </c:pt>
                <c:pt idx="4">
                  <c:v>8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36640"/>
        <c:axId val="108338176"/>
      </c:barChart>
      <c:dateAx>
        <c:axId val="1083366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8338176"/>
        <c:crosses val="autoZero"/>
        <c:auto val="1"/>
        <c:lblOffset val="100"/>
        <c:baseTimeUnit val="days"/>
      </c:dateAx>
      <c:valAx>
        <c:axId val="108338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336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7"/>
  <sheetViews>
    <sheetView tabSelected="1" zoomScale="80" zoomScaleNormal="80" workbookViewId="0">
      <selection activeCell="F22" sqref="F22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72</v>
      </c>
      <c r="C3" s="4"/>
      <c r="D3" s="4"/>
      <c r="E3" s="4"/>
      <c r="F3" s="25" t="s">
        <v>38</v>
      </c>
      <c r="G3" s="4"/>
      <c r="H3" s="4"/>
      <c r="I3" s="5" t="s">
        <v>73</v>
      </c>
      <c r="J3" s="6"/>
      <c r="K3" s="6"/>
      <c r="L3" s="7"/>
    </row>
    <row r="4" spans="2:12" ht="18.75" x14ac:dyDescent="0.25">
      <c r="B4" s="8" t="s">
        <v>39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74</v>
      </c>
      <c r="C5" s="9" t="s">
        <v>40</v>
      </c>
      <c r="D5" s="9">
        <v>4932977</v>
      </c>
      <c r="E5" s="9" t="s">
        <v>37</v>
      </c>
      <c r="F5" s="9" t="s">
        <v>33</v>
      </c>
      <c r="G5" s="9">
        <v>2</v>
      </c>
      <c r="H5" s="9">
        <v>18</v>
      </c>
      <c r="I5" s="9" t="s">
        <v>73</v>
      </c>
      <c r="J5" s="66">
        <v>42375</v>
      </c>
      <c r="K5" s="10">
        <v>1</v>
      </c>
      <c r="L5" s="7">
        <f t="shared" ref="L5:L7" si="0">+IF(K5&gt;0,100,0)</f>
        <v>100</v>
      </c>
    </row>
    <row r="6" spans="2:12" x14ac:dyDescent="0.25">
      <c r="B6" s="9" t="s">
        <v>75</v>
      </c>
      <c r="C6" s="9" t="s">
        <v>50</v>
      </c>
      <c r="D6" s="9">
        <v>4932985</v>
      </c>
      <c r="E6" s="9" t="s">
        <v>37</v>
      </c>
      <c r="F6" s="9" t="s">
        <v>33</v>
      </c>
      <c r="G6" s="9">
        <v>2</v>
      </c>
      <c r="H6" s="9">
        <v>18</v>
      </c>
      <c r="I6" s="9" t="s">
        <v>76</v>
      </c>
      <c r="J6" s="66">
        <v>42376</v>
      </c>
      <c r="K6" s="10">
        <v>1</v>
      </c>
      <c r="L6" s="7">
        <f t="shared" si="0"/>
        <v>100</v>
      </c>
    </row>
    <row r="7" spans="2:12" ht="30" x14ac:dyDescent="0.25">
      <c r="B7" s="9" t="s">
        <v>65</v>
      </c>
      <c r="C7" s="9" t="s">
        <v>42</v>
      </c>
      <c r="D7" s="9">
        <v>4932990</v>
      </c>
      <c r="E7" s="9" t="s">
        <v>37</v>
      </c>
      <c r="F7" s="9" t="s">
        <v>66</v>
      </c>
      <c r="G7" s="9">
        <v>2</v>
      </c>
      <c r="H7" s="9">
        <v>16</v>
      </c>
      <c r="I7" s="9" t="s">
        <v>77</v>
      </c>
      <c r="J7" s="66">
        <v>42376</v>
      </c>
      <c r="K7" s="10">
        <v>1</v>
      </c>
      <c r="L7" s="7">
        <f t="shared" si="0"/>
        <v>100</v>
      </c>
    </row>
    <row r="8" spans="2:12" x14ac:dyDescent="0.25">
      <c r="B8" s="9" t="s">
        <v>78</v>
      </c>
      <c r="C8" s="9" t="s">
        <v>69</v>
      </c>
      <c r="D8" s="9">
        <v>4932994</v>
      </c>
      <c r="E8" s="9" t="s">
        <v>37</v>
      </c>
      <c r="F8" s="9" t="s">
        <v>66</v>
      </c>
      <c r="G8" s="9">
        <v>2</v>
      </c>
      <c r="H8" s="9">
        <v>16</v>
      </c>
      <c r="I8" s="9" t="s">
        <v>79</v>
      </c>
      <c r="J8" s="66">
        <v>42378</v>
      </c>
      <c r="K8" s="10">
        <v>1</v>
      </c>
      <c r="L8" s="7">
        <f t="shared" ref="L8" si="1">+IF(K8&gt;0,100,0)</f>
        <v>100</v>
      </c>
    </row>
    <row r="9" spans="2:12" ht="15" customHeight="1" x14ac:dyDescent="0.25">
      <c r="B9" s="9" t="s">
        <v>81</v>
      </c>
      <c r="C9" s="9" t="s">
        <v>50</v>
      </c>
      <c r="D9" s="9">
        <v>4932996</v>
      </c>
      <c r="E9" s="9" t="s">
        <v>37</v>
      </c>
      <c r="F9" s="9" t="s">
        <v>36</v>
      </c>
      <c r="G9" s="9">
        <v>2</v>
      </c>
      <c r="H9" s="9">
        <v>8</v>
      </c>
      <c r="I9" s="9" t="s">
        <v>80</v>
      </c>
      <c r="J9" s="66">
        <v>42379</v>
      </c>
      <c r="K9" s="10">
        <v>1</v>
      </c>
      <c r="L9" s="7">
        <f t="shared" ref="L9" si="2">+IF(K9&gt;0,100,0)</f>
        <v>100</v>
      </c>
    </row>
    <row r="10" spans="2:12" ht="15" customHeight="1" x14ac:dyDescent="0.25">
      <c r="B10" s="9" t="s">
        <v>41</v>
      </c>
      <c r="C10" s="9" t="s">
        <v>35</v>
      </c>
      <c r="D10" s="9">
        <v>4933005</v>
      </c>
      <c r="E10" s="9" t="s">
        <v>37</v>
      </c>
      <c r="F10" s="9" t="s">
        <v>36</v>
      </c>
      <c r="G10" s="9">
        <v>3</v>
      </c>
      <c r="H10" s="9">
        <v>12</v>
      </c>
      <c r="I10" s="9" t="s">
        <v>82</v>
      </c>
      <c r="J10" s="66">
        <v>42381</v>
      </c>
      <c r="K10" s="10">
        <v>1</v>
      </c>
      <c r="L10" s="7">
        <f t="shared" ref="L10" si="3">+IF(K10&gt;0,100,0)</f>
        <v>100</v>
      </c>
    </row>
    <row r="11" spans="2:12" ht="15" customHeight="1" x14ac:dyDescent="0.25">
      <c r="H11" s="3">
        <f>SUM(H5:H10)</f>
        <v>88</v>
      </c>
      <c r="L11" s="11">
        <f>+AVERAGE(L5:L10)</f>
        <v>100</v>
      </c>
    </row>
    <row r="12" spans="2:12" x14ac:dyDescent="0.25">
      <c r="C12" s="59" t="s">
        <v>11</v>
      </c>
      <c r="D12" s="59"/>
      <c r="E12" s="59"/>
      <c r="F12" s="32">
        <f>+'HH Sem 02'!J21</f>
        <v>126</v>
      </c>
    </row>
    <row r="13" spans="2:12" x14ac:dyDescent="0.25">
      <c r="C13" s="60" t="s">
        <v>12</v>
      </c>
      <c r="D13" s="60"/>
      <c r="E13" s="60"/>
      <c r="F13" s="33">
        <f>+H11/F12</f>
        <v>0.69841269841269837</v>
      </c>
    </row>
    <row r="15" spans="2:12" ht="25.5" x14ac:dyDescent="0.25"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  <c r="J15" s="2" t="s">
        <v>8</v>
      </c>
      <c r="K15" s="2" t="s">
        <v>9</v>
      </c>
    </row>
    <row r="16" spans="2:12" ht="18.75" x14ac:dyDescent="0.25">
      <c r="B16" s="8" t="s">
        <v>83</v>
      </c>
      <c r="C16" s="4"/>
      <c r="D16" s="4"/>
      <c r="E16" s="4"/>
      <c r="F16" s="4"/>
      <c r="G16" s="4"/>
      <c r="H16" s="4"/>
      <c r="I16" s="5"/>
      <c r="J16" s="6"/>
      <c r="K16" s="6"/>
    </row>
    <row r="17" spans="2:12" x14ac:dyDescent="0.25">
      <c r="B17" s="9" t="s">
        <v>84</v>
      </c>
      <c r="C17" s="9" t="s">
        <v>35</v>
      </c>
      <c r="D17" s="9">
        <v>4933006</v>
      </c>
      <c r="E17" s="9" t="s">
        <v>37</v>
      </c>
      <c r="F17" s="9" t="s">
        <v>85</v>
      </c>
      <c r="G17" s="9">
        <v>1</v>
      </c>
      <c r="H17" s="9">
        <v>18</v>
      </c>
      <c r="I17" s="9" t="s">
        <v>82</v>
      </c>
      <c r="J17" s="66">
        <v>42380</v>
      </c>
      <c r="K17" s="10">
        <v>1</v>
      </c>
      <c r="L17" s="7">
        <f>+IF(K17&gt;0,100,0)</f>
        <v>100</v>
      </c>
    </row>
  </sheetData>
  <mergeCells count="2">
    <mergeCell ref="C12:E12"/>
    <mergeCell ref="C13:E13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"/>
  <sheetViews>
    <sheetView topLeftCell="C1" zoomScale="75" zoomScaleNormal="75" workbookViewId="0">
      <selection activeCell="F26" sqref="F26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15.285156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3" t="s">
        <v>44</v>
      </c>
      <c r="F1" s="35">
        <v>42375</v>
      </c>
      <c r="G1" s="35">
        <f>+F1+1</f>
        <v>42376</v>
      </c>
      <c r="H1" s="35">
        <f t="shared" ref="H1:L1" si="0">+G1+1</f>
        <v>42377</v>
      </c>
      <c r="I1" s="35">
        <f t="shared" si="0"/>
        <v>42378</v>
      </c>
      <c r="J1" s="35">
        <f t="shared" si="0"/>
        <v>42379</v>
      </c>
      <c r="K1" s="35">
        <f t="shared" si="0"/>
        <v>42380</v>
      </c>
      <c r="L1" s="35">
        <f t="shared" si="0"/>
        <v>42381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28</v>
      </c>
      <c r="C3" s="19" t="s">
        <v>14</v>
      </c>
      <c r="D3" s="19" t="s">
        <v>15</v>
      </c>
      <c r="E3" s="20" t="s">
        <v>16</v>
      </c>
      <c r="F3" s="20" t="s">
        <v>49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51</v>
      </c>
      <c r="C4" s="16" t="s">
        <v>52</v>
      </c>
      <c r="D4" s="50" t="s">
        <v>23</v>
      </c>
      <c r="E4" s="17" t="s">
        <v>53</v>
      </c>
      <c r="F4" s="51">
        <v>9</v>
      </c>
      <c r="G4" s="51">
        <v>9</v>
      </c>
      <c r="H4" s="51">
        <v>9</v>
      </c>
      <c r="I4" s="51">
        <v>9</v>
      </c>
      <c r="J4" s="51">
        <v>9</v>
      </c>
      <c r="K4" s="51">
        <v>9</v>
      </c>
      <c r="L4" s="51">
        <v>9</v>
      </c>
    </row>
    <row r="5" spans="2:18" x14ac:dyDescent="0.25">
      <c r="B5" s="16" t="s">
        <v>54</v>
      </c>
      <c r="C5" s="16" t="s">
        <v>52</v>
      </c>
      <c r="D5" s="15" t="s">
        <v>23</v>
      </c>
      <c r="E5" s="17" t="s">
        <v>55</v>
      </c>
      <c r="F5" s="51" t="s">
        <v>67</v>
      </c>
      <c r="G5" s="51" t="s">
        <v>67</v>
      </c>
      <c r="H5" s="51" t="s">
        <v>67</v>
      </c>
      <c r="I5" s="51" t="s">
        <v>67</v>
      </c>
      <c r="J5" s="51">
        <v>9</v>
      </c>
      <c r="K5" s="51">
        <v>1</v>
      </c>
      <c r="L5" s="51" t="s">
        <v>67</v>
      </c>
    </row>
    <row r="6" spans="2:18" x14ac:dyDescent="0.25">
      <c r="B6" s="16" t="s">
        <v>56</v>
      </c>
      <c r="C6" s="16" t="s">
        <v>52</v>
      </c>
      <c r="D6" s="15" t="s">
        <v>23</v>
      </c>
      <c r="E6" s="54" t="s">
        <v>55</v>
      </c>
      <c r="F6" s="51">
        <v>9</v>
      </c>
      <c r="G6" s="51">
        <v>9</v>
      </c>
      <c r="H6" s="51">
        <v>9</v>
      </c>
      <c r="I6" s="51">
        <v>9</v>
      </c>
      <c r="J6" s="51">
        <v>9</v>
      </c>
      <c r="K6" s="51">
        <v>1</v>
      </c>
      <c r="L6" s="51">
        <v>9</v>
      </c>
    </row>
    <row r="7" spans="2:18" x14ac:dyDescent="0.25">
      <c r="B7" s="16" t="s">
        <v>57</v>
      </c>
      <c r="C7" s="16" t="s">
        <v>52</v>
      </c>
      <c r="D7" s="15" t="s">
        <v>23</v>
      </c>
      <c r="E7" s="17" t="s">
        <v>55</v>
      </c>
      <c r="F7" s="51">
        <v>9</v>
      </c>
      <c r="G7" s="51">
        <v>9</v>
      </c>
      <c r="H7" s="51">
        <v>9</v>
      </c>
      <c r="I7" s="51">
        <v>9</v>
      </c>
      <c r="J7" s="51">
        <v>9</v>
      </c>
      <c r="K7" s="51">
        <v>1</v>
      </c>
      <c r="L7" s="51">
        <v>9</v>
      </c>
    </row>
    <row r="8" spans="2:18" x14ac:dyDescent="0.25">
      <c r="B8" s="16" t="s">
        <v>58</v>
      </c>
      <c r="C8" s="16" t="s">
        <v>52</v>
      </c>
      <c r="D8" s="15" t="s">
        <v>23</v>
      </c>
      <c r="E8" s="17" t="s">
        <v>27</v>
      </c>
      <c r="F8" s="51" t="s">
        <v>67</v>
      </c>
      <c r="G8" s="51" t="s">
        <v>67</v>
      </c>
      <c r="H8" s="51" t="s">
        <v>67</v>
      </c>
      <c r="I8" s="51" t="s">
        <v>67</v>
      </c>
      <c r="J8" s="51">
        <v>9</v>
      </c>
      <c r="K8" s="51">
        <v>1</v>
      </c>
      <c r="L8" s="51" t="s">
        <v>67</v>
      </c>
    </row>
    <row r="9" spans="2:18" x14ac:dyDescent="0.25">
      <c r="B9" s="52" t="s">
        <v>60</v>
      </c>
      <c r="C9" s="16" t="s">
        <v>52</v>
      </c>
      <c r="D9" s="15" t="s">
        <v>23</v>
      </c>
      <c r="E9" s="17" t="s">
        <v>24</v>
      </c>
      <c r="F9" s="51">
        <v>9</v>
      </c>
      <c r="G9" s="51">
        <v>9</v>
      </c>
      <c r="H9" s="51">
        <v>9</v>
      </c>
      <c r="I9" s="51">
        <v>9</v>
      </c>
      <c r="J9" s="51">
        <v>9</v>
      </c>
      <c r="K9" s="51">
        <v>1</v>
      </c>
      <c r="L9" s="51">
        <v>9</v>
      </c>
    </row>
    <row r="10" spans="2:18" x14ac:dyDescent="0.25">
      <c r="B10" s="16" t="s">
        <v>61</v>
      </c>
      <c r="C10" s="16" t="s">
        <v>52</v>
      </c>
      <c r="D10" s="15" t="s">
        <v>59</v>
      </c>
      <c r="E10" s="17" t="s">
        <v>26</v>
      </c>
      <c r="F10" s="51" t="s">
        <v>68</v>
      </c>
      <c r="G10" s="51" t="s">
        <v>68</v>
      </c>
      <c r="H10" s="51" t="s">
        <v>68</v>
      </c>
      <c r="I10" s="51" t="s">
        <v>68</v>
      </c>
      <c r="J10" s="51" t="s">
        <v>68</v>
      </c>
      <c r="K10" s="51">
        <v>1</v>
      </c>
      <c r="L10" s="51" t="s">
        <v>68</v>
      </c>
    </row>
    <row r="11" spans="2:18" x14ac:dyDescent="0.25">
      <c r="B11" s="52" t="s">
        <v>62</v>
      </c>
      <c r="C11" s="16" t="s">
        <v>52</v>
      </c>
      <c r="D11" s="15" t="s">
        <v>23</v>
      </c>
      <c r="E11" s="17" t="s">
        <v>53</v>
      </c>
      <c r="F11" s="51" t="s">
        <v>71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</row>
    <row r="12" spans="2:18" x14ac:dyDescent="0.25">
      <c r="B12" s="55" t="s">
        <v>63</v>
      </c>
      <c r="C12" s="55" t="s">
        <v>52</v>
      </c>
      <c r="D12" s="56" t="s">
        <v>59</v>
      </c>
      <c r="E12" s="57" t="s">
        <v>55</v>
      </c>
      <c r="F12" s="58">
        <v>9</v>
      </c>
      <c r="G12" s="58">
        <v>9</v>
      </c>
      <c r="H12" s="58">
        <v>9</v>
      </c>
      <c r="I12" s="58">
        <v>9</v>
      </c>
      <c r="J12" s="58">
        <v>9</v>
      </c>
      <c r="K12" s="58">
        <v>9</v>
      </c>
      <c r="L12" s="58">
        <v>9</v>
      </c>
    </row>
    <row r="13" spans="2:18" x14ac:dyDescent="0.25">
      <c r="B13" s="55" t="s">
        <v>64</v>
      </c>
      <c r="C13" s="55" t="s">
        <v>52</v>
      </c>
      <c r="D13" s="56" t="s">
        <v>59</v>
      </c>
      <c r="E13" s="57" t="s">
        <v>53</v>
      </c>
      <c r="F13" s="58">
        <v>9</v>
      </c>
      <c r="G13" s="58">
        <v>9</v>
      </c>
      <c r="H13" s="58">
        <v>9</v>
      </c>
      <c r="I13" s="58">
        <v>9</v>
      </c>
      <c r="J13" s="58">
        <v>9</v>
      </c>
      <c r="K13" s="58">
        <v>9</v>
      </c>
      <c r="L13" s="58">
        <v>9</v>
      </c>
    </row>
    <row r="14" spans="2:18" x14ac:dyDescent="0.25">
      <c r="B14" s="16"/>
      <c r="C14" s="16"/>
      <c r="D14" s="15"/>
      <c r="E14" s="17"/>
      <c r="F14" s="15"/>
      <c r="G14" s="15"/>
      <c r="H14" s="15"/>
      <c r="I14" s="15"/>
      <c r="J14" s="15"/>
      <c r="K14" s="15"/>
      <c r="L14" s="15"/>
      <c r="M14" s="14"/>
      <c r="R14" t="s">
        <v>25</v>
      </c>
    </row>
    <row r="15" spans="2:18" x14ac:dyDescent="0.25">
      <c r="E15" s="37"/>
      <c r="F15" s="38"/>
      <c r="G15" s="38"/>
      <c r="H15" s="38"/>
      <c r="I15" s="39"/>
      <c r="J15" s="39"/>
      <c r="K15" s="39"/>
      <c r="L15" s="39"/>
      <c r="O15" t="s">
        <v>25</v>
      </c>
    </row>
    <row r="16" spans="2:18" x14ac:dyDescent="0.25">
      <c r="E16" s="40" t="s">
        <v>45</v>
      </c>
      <c r="F16" s="41">
        <f>+F4+F6+F7+F9</f>
        <v>36</v>
      </c>
      <c r="G16" s="41">
        <f t="shared" ref="G16:L16" si="1">+G4+G6+G7+G9</f>
        <v>36</v>
      </c>
      <c r="H16" s="41">
        <f t="shared" si="1"/>
        <v>36</v>
      </c>
      <c r="I16" s="41">
        <f t="shared" si="1"/>
        <v>36</v>
      </c>
      <c r="J16" s="41">
        <f t="shared" ref="J16:L16" si="2">+J4+J6+J7+J9</f>
        <v>36</v>
      </c>
      <c r="K16" s="41">
        <f t="shared" si="2"/>
        <v>12</v>
      </c>
      <c r="L16" s="41">
        <f t="shared" si="2"/>
        <v>36</v>
      </c>
    </row>
    <row r="17" spans="2:17" x14ac:dyDescent="0.25">
      <c r="E17" s="42" t="s">
        <v>46</v>
      </c>
      <c r="F17" s="43">
        <f>+F12+F13</f>
        <v>18</v>
      </c>
      <c r="G17" s="43">
        <f t="shared" ref="G17:L17" si="3">+G12+G13</f>
        <v>18</v>
      </c>
      <c r="H17" s="43">
        <f t="shared" si="3"/>
        <v>18</v>
      </c>
      <c r="I17" s="43">
        <f t="shared" si="3"/>
        <v>18</v>
      </c>
      <c r="J17" s="43">
        <f t="shared" ref="J17:L17" si="4">+J12+J13</f>
        <v>18</v>
      </c>
      <c r="K17" s="43">
        <f t="shared" si="4"/>
        <v>18</v>
      </c>
      <c r="L17" s="43">
        <f t="shared" si="4"/>
        <v>18</v>
      </c>
    </row>
    <row r="18" spans="2:17" ht="15.75" thickBot="1" x14ac:dyDescent="0.3">
      <c r="E18" s="44"/>
      <c r="F18" s="31"/>
      <c r="G18" s="31"/>
      <c r="H18" s="31"/>
      <c r="I18" s="45"/>
      <c r="J18" s="45"/>
      <c r="K18" s="45"/>
      <c r="L18" s="45"/>
    </row>
    <row r="19" spans="2:17" ht="21.75" thickBot="1" x14ac:dyDescent="0.3">
      <c r="B19" s="61"/>
      <c r="C19" s="62"/>
      <c r="D19" s="63"/>
    </row>
    <row r="20" spans="2:17" x14ac:dyDescent="0.25">
      <c r="I20" s="40" t="s">
        <v>43</v>
      </c>
      <c r="J20" s="41">
        <f>SUM(F16:L16)</f>
        <v>228</v>
      </c>
      <c r="K20" s="46">
        <v>0.7</v>
      </c>
      <c r="L20" s="41">
        <f>+J20*K20</f>
        <v>159.6</v>
      </c>
    </row>
    <row r="21" spans="2:17" x14ac:dyDescent="0.25">
      <c r="I21" s="42" t="s">
        <v>47</v>
      </c>
      <c r="J21" s="43">
        <f>SUM(F17:L17)</f>
        <v>126</v>
      </c>
      <c r="K21" s="47">
        <v>0.7</v>
      </c>
      <c r="L21" s="43">
        <f>+J21*K21</f>
        <v>88.199999999999989</v>
      </c>
    </row>
    <row r="23" spans="2:17" x14ac:dyDescent="0.25">
      <c r="I23" s="48" t="s">
        <v>48</v>
      </c>
      <c r="J23" s="49">
        <v>378</v>
      </c>
    </row>
    <row r="26" spans="2:17" x14ac:dyDescent="0.25">
      <c r="Q26" t="s">
        <v>25</v>
      </c>
    </row>
    <row r="27" spans="2:17" ht="9" customHeight="1" x14ac:dyDescent="0.25"/>
    <row r="28" spans="2:17" ht="22.5" customHeight="1" x14ac:dyDescent="0.25"/>
  </sheetData>
  <mergeCells count="1">
    <mergeCell ref="B19:D19"/>
  </mergeCells>
  <pageMargins left="0.7" right="0.7" top="0.75" bottom="0.75" header="0.3" footer="0.3"/>
  <pageSetup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7"/>
  <sheetViews>
    <sheetView zoomScale="90" zoomScaleNormal="90" workbookViewId="0">
      <selection activeCell="H19" sqref="H19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1" ht="18.75" x14ac:dyDescent="0.3">
      <c r="B2" s="64" t="s">
        <v>70</v>
      </c>
      <c r="C2" s="65"/>
      <c r="D2" s="65"/>
      <c r="E2" s="65"/>
      <c r="F2" s="65"/>
      <c r="G2" s="65"/>
      <c r="H2" s="65"/>
      <c r="I2" s="65"/>
      <c r="J2" s="65"/>
    </row>
    <row r="4" spans="2:11" x14ac:dyDescent="0.25">
      <c r="B4" s="21" t="s">
        <v>29</v>
      </c>
      <c r="C4" s="21" t="s">
        <v>30</v>
      </c>
    </row>
    <row r="5" spans="2:11" x14ac:dyDescent="0.25">
      <c r="B5" s="22">
        <v>42375</v>
      </c>
      <c r="C5" s="26">
        <f>+'SEMANA 02'!H5</f>
        <v>18</v>
      </c>
      <c r="F5" t="s">
        <v>34</v>
      </c>
      <c r="H5">
        <v>48</v>
      </c>
      <c r="J5" s="23">
        <v>42375</v>
      </c>
      <c r="K5">
        <v>1</v>
      </c>
    </row>
    <row r="6" spans="2:11" x14ac:dyDescent="0.25">
      <c r="B6" s="22">
        <f>+B5+1</f>
        <v>42376</v>
      </c>
      <c r="C6" s="26">
        <f>+'SEMANA 02'!H6</f>
        <v>18</v>
      </c>
      <c r="J6" s="23">
        <v>42376</v>
      </c>
      <c r="K6">
        <v>1</v>
      </c>
    </row>
    <row r="7" spans="2:11" x14ac:dyDescent="0.25">
      <c r="B7" s="22">
        <f t="shared" ref="B7:B11" si="0">+B6+1</f>
        <v>42377</v>
      </c>
      <c r="C7" s="26">
        <f>+'SEMANA 02'!H7</f>
        <v>16</v>
      </c>
      <c r="J7" s="23">
        <v>42376</v>
      </c>
      <c r="K7">
        <v>1</v>
      </c>
    </row>
    <row r="8" spans="2:11" x14ac:dyDescent="0.25">
      <c r="B8" s="22">
        <f t="shared" si="0"/>
        <v>42378</v>
      </c>
      <c r="C8" s="26">
        <f>+'SEMANA 02'!H8</f>
        <v>16</v>
      </c>
      <c r="H8">
        <v>18</v>
      </c>
      <c r="J8" s="23">
        <v>42378</v>
      </c>
      <c r="K8">
        <v>1</v>
      </c>
    </row>
    <row r="9" spans="2:11" x14ac:dyDescent="0.25">
      <c r="B9" s="22">
        <f t="shared" si="0"/>
        <v>42379</v>
      </c>
      <c r="C9" s="26">
        <f>+'SEMANA 02'!H9</f>
        <v>8</v>
      </c>
      <c r="H9">
        <v>18</v>
      </c>
      <c r="J9" s="23">
        <v>42379</v>
      </c>
      <c r="K9">
        <v>1</v>
      </c>
    </row>
    <row r="10" spans="2:11" x14ac:dyDescent="0.25">
      <c r="B10" s="22">
        <f t="shared" si="0"/>
        <v>42380</v>
      </c>
      <c r="C10" s="26">
        <v>0</v>
      </c>
      <c r="J10" s="23">
        <v>42381</v>
      </c>
      <c r="K10">
        <v>1</v>
      </c>
    </row>
    <row r="11" spans="2:11" x14ac:dyDescent="0.25">
      <c r="B11" s="22">
        <f t="shared" si="0"/>
        <v>42381</v>
      </c>
      <c r="C11" s="26">
        <f>+'SEMANA 02'!H10</f>
        <v>12</v>
      </c>
    </row>
    <row r="12" spans="2:11" x14ac:dyDescent="0.25">
      <c r="B12" s="29" t="s">
        <v>31</v>
      </c>
      <c r="C12" s="27">
        <f>SUM(C5:C11)</f>
        <v>88</v>
      </c>
    </row>
    <row r="13" spans="2:11" x14ac:dyDescent="0.25">
      <c r="B13" s="23"/>
      <c r="C13" s="3"/>
      <c r="H13">
        <v>12</v>
      </c>
    </row>
    <row r="14" spans="2:11" x14ac:dyDescent="0.25">
      <c r="B14" s="30" t="s">
        <v>32</v>
      </c>
      <c r="C14" s="28">
        <f>+'HH Sem 02'!J21</f>
        <v>126</v>
      </c>
    </row>
    <row r="15" spans="2:11" x14ac:dyDescent="0.25">
      <c r="B15" s="30" t="s">
        <v>12</v>
      </c>
      <c r="C15" s="34">
        <f>+C12/C14</f>
        <v>0.69841269841269837</v>
      </c>
      <c r="H15">
        <v>8</v>
      </c>
    </row>
    <row r="16" spans="2:11" x14ac:dyDescent="0.25">
      <c r="B16" s="23"/>
    </row>
    <row r="17" spans="10:11" x14ac:dyDescent="0.25">
      <c r="J17" s="23">
        <v>42380</v>
      </c>
      <c r="K17">
        <v>1</v>
      </c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02</vt:lpstr>
      <vt:lpstr>HH Sem 02</vt:lpstr>
      <vt:lpstr>HH por dia</vt:lpstr>
      <vt:lpstr>'HH Sem 02'!Área_de_impresión</vt:lpstr>
      <vt:lpstr>'SEMANA 02'!Área_de_impresión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2016-01-06T00:24:58Z</cp:lastPrinted>
  <dcterms:created xsi:type="dcterms:W3CDTF">2014-10-26T20:56:33Z</dcterms:created>
  <dcterms:modified xsi:type="dcterms:W3CDTF">2016-06-02T13:23:41Z</dcterms:modified>
</cp:coreProperties>
</file>